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Лист1!$16:$17</definedName>
    <definedName name="_xlnm.Print_Area" localSheetId="0">Лист1!$A$1:$F$78</definedName>
  </definedNames>
  <calcPr calcId="162913"/>
</workbook>
</file>

<file path=xl/calcChain.xml><?xml version="1.0" encoding="utf-8"?>
<calcChain xmlns="http://schemas.openxmlformats.org/spreadsheetml/2006/main">
  <c r="E27" i="1" l="1"/>
  <c r="D27" i="1"/>
  <c r="E39" i="1" l="1"/>
  <c r="D39" i="1"/>
  <c r="E53" i="1" l="1"/>
  <c r="D53" i="1"/>
  <c r="D72" i="1" l="1"/>
  <c r="E67" i="1" l="1"/>
  <c r="E66" i="1" s="1"/>
  <c r="D67" i="1"/>
  <c r="D66" i="1" s="1"/>
  <c r="D58" i="1" l="1"/>
  <c r="D50" i="1"/>
  <c r="D33" i="1"/>
  <c r="D24" i="1"/>
  <c r="D21" i="1"/>
  <c r="E58" i="1"/>
  <c r="E50" i="1"/>
  <c r="E33" i="1"/>
  <c r="E24" i="1"/>
  <c r="E21" i="1"/>
  <c r="E19" i="1" l="1"/>
  <c r="E74" i="1" s="1"/>
  <c r="D19" i="1"/>
  <c r="D74" i="1" s="1"/>
</calcChain>
</file>

<file path=xl/sharedStrings.xml><?xml version="1.0" encoding="utf-8"?>
<sst xmlns="http://schemas.openxmlformats.org/spreadsheetml/2006/main" count="100" uniqueCount="100">
  <si>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</si>
  <si>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</si>
  <si>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</si>
  <si>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</si>
  <si>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</si>
  <si>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</si>
  <si>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</si>
  <si>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</si>
  <si>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</si>
  <si>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</si>
  <si>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</si>
  <si>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</si>
  <si>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</si>
  <si>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</si>
  <si>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</si>
  <si>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</si>
  <si>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</si>
  <si>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</si>
  <si>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</si>
  <si>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</si>
  <si>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</si>
  <si>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</si>
  <si>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</si>
  <si>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</si>
  <si>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</si>
  <si>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</si>
  <si>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</si>
  <si>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</si>
  <si>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</si>
  <si>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</si>
  <si>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</si>
  <si>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</si>
  <si>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</si>
  <si>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</si>
  <si>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</si>
  <si>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</si>
  <si>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</si>
  <si>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</si>
  <si>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</si>
  <si>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</si>
  <si>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</si>
  <si>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</si>
  <si>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</si>
  <si>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</si>
  <si>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</si>
  <si>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</si>
  <si>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</si>
  <si>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</si>
  <si>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</si>
  <si>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</si>
  <si>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</si>
  <si>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</si>
  <si>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</si>
  <si>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</si>
  <si>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</si>
  <si>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</si>
  <si>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</si>
  <si>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</si>
  <si>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</si>
  <si>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</si>
  <si>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</si>
  <si>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</si>
  <si>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</si>
  <si>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</si>
  <si>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</si>
  <si>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</si>
  <si>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</si>
  <si>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Сумма,                                                        (руб.)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</si>
  <si>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</si>
  <si>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</si>
  <si>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</si>
  <si>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</si>
  <si>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</si>
  <si>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</si>
  <si>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</si>
  <si>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</si>
  <si>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</si>
  <si>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2023 год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</si>
  <si>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</si>
  <si>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</si>
  <si>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</si>
  <si>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</si>
  <si>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</si>
  <si>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</si>
  <si>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</si>
  <si>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>на плановый период 2023 и 2024 годов</t>
  </si>
  <si>
    <t>2024 год</t>
  </si>
  <si>
    <t>1 05 02000 02 0000 110</t>
  </si>
  <si>
    <t>Единый налог на вменённый доход для отдельных видов деятельности</t>
  </si>
  <si>
    <t>1 17 00000 00 0000 000</t>
  </si>
  <si>
    <t>Прочие неналоговые доходы</t>
  </si>
  <si>
    <t xml:space="preserve">                                                                                  к Бюджету города Липецка на 2022 год и на</t>
  </si>
  <si>
    <t xml:space="preserve">                                                                                  плановый период 2023 и 2024 годов</t>
  </si>
  <si>
    <t xml:space="preserve">                                                                                                              </t>
  </si>
  <si>
    <t xml:space="preserve">                                                                                                               </t>
  </si>
  <si>
    <t>к изменениям в Бюджет города Липецка на 2022 год и на</t>
  </si>
  <si>
    <t>плановый период 2023 и 2024 годов</t>
  </si>
  <si>
    <t xml:space="preserve">Приложение №2 </t>
  </si>
  <si>
    <t xml:space="preserve">                                                                                 "Приложение 3</t>
  </si>
  <si>
    <t>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</si>
</sst>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0" xfId="0" applyFont="1" applyAlignment="1"/>
    <xf numFmtId="0" fontId="0" fillId="0" borderId="0" xfId="0" applyBorder="1"/>
    <xf numFmtId="0" fontId="3" fillId="0" borderId="0" xfId="0" applyFont="1" applyBorder="1"/>
    <xf numFmtId="0" fontId="9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left" vertical="center" indent="23"/>
    </xf>
    <xf numFmtId="0" fontId="3" fillId="0" borderId="0" xfId="0" applyFont="1" applyAlignment="1"/>
    <xf numFmtId="0" fontId="3" fillId="0" borderId="0" xfId="0" applyFont="1" applyBorder="1" applyAlignment="1"/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164" fontId="2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view="pageBreakPreview" zoomScaleNormal="100" zoomScaleSheetLayoutView="100" workbookViewId="0">
      <pane ySplit="1" topLeftCell="A60" activePane="bottomLeft" state="frozen"/>
      <selection pane="bottomLeft" activeCell="E75" sqref="E75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1:10" ht="15.75" customHeight="1" x14ac:dyDescent="0.3">
      <c r="A1" s="58"/>
      <c r="B1" s="59"/>
      <c r="C1" s="58"/>
      <c r="D1" s="60" t="s">
        <v>93</v>
      </c>
      <c r="E1" s="60"/>
      <c r="F1" s="60"/>
      <c r="G1" s="60"/>
      <c r="H1" s="60"/>
      <c r="I1" s="57"/>
      <c r="J1" s="57"/>
    </row>
    <row r="2" spans="1:10" s="48" customFormat="1" ht="15.75" customHeight="1" x14ac:dyDescent="0.3">
      <c r="A2" s="58"/>
      <c r="B2" s="59"/>
      <c r="C2" s="61"/>
      <c r="D2" s="60" t="s">
        <v>94</v>
      </c>
      <c r="E2" s="60"/>
      <c r="F2" s="60"/>
      <c r="G2" s="60"/>
      <c r="H2" s="60"/>
      <c r="I2" s="57"/>
      <c r="J2" s="57"/>
    </row>
    <row r="3" spans="1:10" s="48" customFormat="1" ht="15.75" customHeight="1" x14ac:dyDescent="0.3">
      <c r="A3" s="58"/>
      <c r="B3" s="59"/>
      <c r="C3" s="62" t="s">
        <v>97</v>
      </c>
      <c r="D3" s="62"/>
      <c r="E3" s="62"/>
      <c r="F3" s="62"/>
      <c r="G3" s="60"/>
      <c r="H3" s="60"/>
      <c r="I3" s="57"/>
      <c r="J3" s="57"/>
    </row>
    <row r="4" spans="1:10" s="48" customFormat="1" ht="15.75" customHeight="1" x14ac:dyDescent="0.3">
      <c r="A4" s="58"/>
      <c r="B4" s="59"/>
      <c r="C4" s="62" t="s">
        <v>95</v>
      </c>
      <c r="D4" s="62"/>
      <c r="E4" s="62"/>
      <c r="F4" s="62"/>
      <c r="G4" s="59"/>
      <c r="H4" s="58"/>
    </row>
    <row r="5" spans="1:10" s="48" customFormat="1" ht="15.75" customHeight="1" x14ac:dyDescent="0.3">
      <c r="A5" s="58"/>
      <c r="B5" s="59"/>
      <c r="C5" s="62" t="s">
        <v>96</v>
      </c>
      <c r="D5" s="62"/>
      <c r="E5" s="62"/>
      <c r="F5" s="62"/>
      <c r="G5" s="59"/>
      <c r="H5" s="58"/>
    </row>
    <row r="6" spans="1:10" s="48" customFormat="1" ht="15.75" customHeight="1" x14ac:dyDescent="0.3">
      <c r="A6" s="58"/>
      <c r="B6" s="59"/>
      <c r="C6" s="61"/>
      <c r="D6" s="61"/>
      <c r="E6" s="61"/>
      <c r="F6" s="59"/>
      <c r="G6" s="59"/>
      <c r="H6" s="58"/>
    </row>
    <row r="7" spans="1:10" s="48" customFormat="1" ht="15.75" customHeight="1" x14ac:dyDescent="0.3">
      <c r="A7" s="58"/>
      <c r="B7" s="59"/>
      <c r="C7" s="64" t="s">
        <v>98</v>
      </c>
      <c r="D7" s="64"/>
      <c r="E7" s="64"/>
      <c r="F7" s="59"/>
      <c r="G7" s="59"/>
      <c r="H7" s="58"/>
    </row>
    <row r="8" spans="1:10" ht="15.75" customHeight="1" x14ac:dyDescent="0.3">
      <c r="B8" s="3"/>
      <c r="C8" s="63" t="s">
        <v>91</v>
      </c>
      <c r="D8" s="63"/>
      <c r="E8" s="63"/>
      <c r="F8" s="63"/>
      <c r="G8" s="63"/>
    </row>
    <row r="9" spans="1:10" ht="15.75" customHeight="1" x14ac:dyDescent="0.3">
      <c r="B9" s="3"/>
      <c r="C9" s="63" t="s">
        <v>92</v>
      </c>
      <c r="D9" s="63"/>
      <c r="E9" s="63"/>
      <c r="F9" s="63"/>
      <c r="G9" s="63"/>
    </row>
    <row r="10" spans="1:10" s="29" customFormat="1" ht="12" customHeight="1" x14ac:dyDescent="0.3">
      <c r="B10" s="30"/>
      <c r="C10" s="33"/>
      <c r="D10" s="33"/>
      <c r="E10" s="33"/>
      <c r="F10" s="33"/>
      <c r="G10" s="33"/>
    </row>
    <row r="11" spans="1:10" ht="9" customHeight="1" x14ac:dyDescent="0.3">
      <c r="B11" s="3"/>
      <c r="C11" s="4"/>
      <c r="D11" s="7"/>
      <c r="E11" s="4"/>
      <c r="F11" s="4"/>
      <c r="G11" s="4"/>
    </row>
    <row r="12" spans="1:10" ht="19.5" x14ac:dyDescent="0.3">
      <c r="B12" s="69" t="s">
        <v>71</v>
      </c>
      <c r="C12" s="69"/>
      <c r="D12" s="69"/>
      <c r="E12" s="69"/>
      <c r="F12" s="3"/>
      <c r="G12" s="3"/>
    </row>
    <row r="13" spans="1:10" ht="19.5" x14ac:dyDescent="0.3">
      <c r="B13" s="70" t="s">
        <v>72</v>
      </c>
      <c r="C13" s="75"/>
      <c r="D13" s="75"/>
      <c r="E13" s="75"/>
      <c r="F13" s="3"/>
      <c r="G13" s="3"/>
    </row>
    <row r="14" spans="1:10" ht="19.5" x14ac:dyDescent="0.3">
      <c r="B14" s="70" t="s">
        <v>85</v>
      </c>
      <c r="C14" s="70"/>
      <c r="D14" s="70"/>
      <c r="E14" s="70"/>
      <c r="F14" s="3"/>
      <c r="G14" s="3"/>
    </row>
    <row r="15" spans="1:10" ht="18.75" x14ac:dyDescent="0.3">
      <c r="B15" s="3"/>
      <c r="C15" s="5"/>
      <c r="D15" s="8"/>
      <c r="E15" s="3"/>
      <c r="F15" s="3"/>
      <c r="G15" s="3"/>
    </row>
    <row r="16" spans="1:10" ht="40.5" customHeight="1" x14ac:dyDescent="0.3">
      <c r="B16" s="80" t="s">
        <v>0</v>
      </c>
      <c r="C16" s="67" t="s">
        <v>1</v>
      </c>
      <c r="D16" s="65" t="s">
        <v>67</v>
      </c>
      <c r="E16" s="66"/>
      <c r="F16" s="3"/>
      <c r="G16" s="3"/>
    </row>
    <row r="17" spans="2:10" ht="21.6" customHeight="1" x14ac:dyDescent="0.3">
      <c r="B17" s="81"/>
      <c r="C17" s="68"/>
      <c r="D17" s="9" t="s">
        <v>77</v>
      </c>
      <c r="E17" s="10" t="s">
        <v>86</v>
      </c>
      <c r="F17" s="3"/>
      <c r="G17" s="3"/>
    </row>
    <row r="18" spans="2:10" ht="14.25" customHeight="1" x14ac:dyDescent="0.3">
      <c r="B18" s="11"/>
      <c r="C18" s="9"/>
      <c r="D18" s="9"/>
      <c r="E18" s="10"/>
      <c r="F18" s="3"/>
      <c r="G18" s="3"/>
    </row>
    <row r="19" spans="2:10" ht="48.75" customHeight="1" x14ac:dyDescent="0.3">
      <c r="B19" s="10" t="s">
        <v>2</v>
      </c>
      <c r="C19" s="10" t="s">
        <v>68</v>
      </c>
      <c r="D19" s="12">
        <f>D21+D24+D27+D33+D37+D39+D50+D53+D58+D62+D64</f>
        <v>5323825200</v>
      </c>
      <c r="E19" s="12">
        <f>E21+E24+E27+E33+E37+E39+E50+E53+E58+E62+E64</f>
        <v>5436281100</v>
      </c>
      <c r="F19" s="3"/>
      <c r="G19" s="3"/>
    </row>
    <row r="20" spans="2:10" ht="15" customHeight="1" x14ac:dyDescent="0.3">
      <c r="B20" s="13"/>
      <c r="C20" s="14"/>
      <c r="D20" s="15"/>
      <c r="E20" s="16"/>
      <c r="F20" s="3"/>
      <c r="G20" s="3"/>
    </row>
    <row r="21" spans="2:10" ht="25.15" customHeight="1" x14ac:dyDescent="0.3">
      <c r="B21" s="10" t="s">
        <v>3</v>
      </c>
      <c r="C21" s="17" t="s">
        <v>4</v>
      </c>
      <c r="D21" s="18">
        <f>D22</f>
        <v>2753648000</v>
      </c>
      <c r="E21" s="19">
        <f>E22</f>
        <v>2803329000</v>
      </c>
      <c r="F21" s="3"/>
      <c r="G21" s="3"/>
    </row>
    <row r="22" spans="2:10" ht="25.15" customHeight="1" x14ac:dyDescent="0.3">
      <c r="B22" s="20" t="s">
        <v>5</v>
      </c>
      <c r="C22" s="21" t="s">
        <v>6</v>
      </c>
      <c r="D22" s="22">
        <v>2753648000</v>
      </c>
      <c r="E22" s="23">
        <v>2803329000</v>
      </c>
      <c r="F22" s="3"/>
      <c r="G22" s="3"/>
    </row>
    <row r="23" spans="2:10" ht="17.25" customHeight="1" x14ac:dyDescent="0.3">
      <c r="B23" s="13"/>
      <c r="C23" s="14"/>
      <c r="D23" s="15"/>
      <c r="E23" s="16"/>
      <c r="F23" s="3"/>
      <c r="G23" s="3"/>
    </row>
    <row r="24" spans="2:10" ht="58.5" x14ac:dyDescent="0.3">
      <c r="B24" s="10" t="s">
        <v>7</v>
      </c>
      <c r="C24" s="17" t="s">
        <v>8</v>
      </c>
      <c r="D24" s="18">
        <f>D25</f>
        <v>83931400</v>
      </c>
      <c r="E24" s="24">
        <f>E25</f>
        <v>85964900</v>
      </c>
      <c r="F24" s="3"/>
      <c r="G24" s="3"/>
    </row>
    <row r="25" spans="2:10" ht="58.5" x14ac:dyDescent="0.3">
      <c r="B25" s="20" t="s">
        <v>9</v>
      </c>
      <c r="C25" s="21" t="s">
        <v>10</v>
      </c>
      <c r="D25" s="22">
        <v>83931400</v>
      </c>
      <c r="E25" s="25">
        <v>85964900</v>
      </c>
      <c r="F25" s="3"/>
      <c r="G25" s="3"/>
    </row>
    <row r="26" spans="2:10" ht="15.75" customHeight="1" x14ac:dyDescent="0.3">
      <c r="B26" s="13"/>
      <c r="C26" s="14"/>
      <c r="D26" s="15"/>
      <c r="E26" s="16"/>
      <c r="F26" s="3"/>
      <c r="G26" s="3"/>
      <c r="J26" s="1"/>
    </row>
    <row r="27" spans="2:10" ht="25.15" customHeight="1" x14ac:dyDescent="0.3">
      <c r="B27" s="10" t="s">
        <v>11</v>
      </c>
      <c r="C27" s="17" t="s">
        <v>12</v>
      </c>
      <c r="D27" s="18">
        <f>D28+D29+D30+D31</f>
        <v>442946600</v>
      </c>
      <c r="E27" s="18">
        <f>E28+E29+E30+E31</f>
        <v>459858600</v>
      </c>
      <c r="F27" s="3"/>
      <c r="G27" s="3"/>
    </row>
    <row r="28" spans="2:10" s="29" customFormat="1" ht="60" customHeight="1" x14ac:dyDescent="0.3">
      <c r="B28" s="36" t="s">
        <v>79</v>
      </c>
      <c r="C28" s="32" t="s">
        <v>80</v>
      </c>
      <c r="D28" s="22">
        <v>326454000</v>
      </c>
      <c r="E28" s="31">
        <v>341413000</v>
      </c>
      <c r="F28" s="30"/>
      <c r="G28" s="30"/>
    </row>
    <row r="29" spans="2:10" s="29" customFormat="1" ht="60" customHeight="1" x14ac:dyDescent="0.3">
      <c r="B29" s="54" t="s">
        <v>87</v>
      </c>
      <c r="C29" s="55" t="s">
        <v>88</v>
      </c>
      <c r="D29" s="22">
        <v>2400000</v>
      </c>
      <c r="E29" s="31">
        <v>0</v>
      </c>
      <c r="F29" s="30"/>
      <c r="G29" s="30"/>
    </row>
    <row r="30" spans="2:10" ht="30.6" customHeight="1" x14ac:dyDescent="0.3">
      <c r="B30" s="20" t="s">
        <v>13</v>
      </c>
      <c r="C30" s="21" t="s">
        <v>14</v>
      </c>
      <c r="D30" s="22">
        <v>968600</v>
      </c>
      <c r="E30" s="25">
        <v>968600</v>
      </c>
      <c r="F30" s="3"/>
      <c r="G30" s="3"/>
    </row>
    <row r="31" spans="2:10" ht="61.5" customHeight="1" x14ac:dyDescent="0.3">
      <c r="B31" s="20" t="s">
        <v>15</v>
      </c>
      <c r="C31" s="26" t="s">
        <v>16</v>
      </c>
      <c r="D31" s="25">
        <v>113124000</v>
      </c>
      <c r="E31" s="25">
        <v>117477000</v>
      </c>
      <c r="F31" s="3"/>
      <c r="G31" s="3"/>
    </row>
    <row r="32" spans="2:10" ht="17.25" customHeight="1" x14ac:dyDescent="0.3">
      <c r="B32" s="13"/>
      <c r="C32" s="14"/>
      <c r="D32" s="15"/>
      <c r="E32" s="16"/>
      <c r="F32" s="3"/>
      <c r="G32" s="3"/>
    </row>
    <row r="33" spans="2:7" ht="22.5" customHeight="1" x14ac:dyDescent="0.3">
      <c r="B33" s="10" t="s">
        <v>17</v>
      </c>
      <c r="C33" s="17" t="s">
        <v>18</v>
      </c>
      <c r="D33" s="18">
        <f>D34+D35</f>
        <v>1449028700</v>
      </c>
      <c r="E33" s="24">
        <f>E34+E35</f>
        <v>1503925500</v>
      </c>
      <c r="F33" s="3"/>
      <c r="G33" s="3"/>
    </row>
    <row r="34" spans="2:7" ht="78" x14ac:dyDescent="0.3">
      <c r="B34" s="20" t="s">
        <v>19</v>
      </c>
      <c r="C34" s="26" t="s">
        <v>20</v>
      </c>
      <c r="D34" s="25">
        <v>353022000</v>
      </c>
      <c r="E34" s="25">
        <v>388324000</v>
      </c>
      <c r="F34" s="6"/>
      <c r="G34" s="3"/>
    </row>
    <row r="35" spans="2:7" ht="25.15" customHeight="1" x14ac:dyDescent="0.3">
      <c r="B35" s="20" t="s">
        <v>21</v>
      </c>
      <c r="C35" s="21" t="s">
        <v>22</v>
      </c>
      <c r="D35" s="22">
        <v>1096006700</v>
      </c>
      <c r="E35" s="25">
        <v>1115601500</v>
      </c>
      <c r="F35" s="3"/>
      <c r="G35" s="3"/>
    </row>
    <row r="36" spans="2:7" ht="14.25" customHeight="1" x14ac:dyDescent="0.3">
      <c r="B36" s="13"/>
      <c r="C36" s="14"/>
      <c r="D36" s="15"/>
      <c r="E36" s="16"/>
      <c r="F36" s="3"/>
      <c r="G36" s="3"/>
    </row>
    <row r="37" spans="2:7" ht="21.75" customHeight="1" x14ac:dyDescent="0.3">
      <c r="B37" s="10" t="s">
        <v>23</v>
      </c>
      <c r="C37" s="17" t="s">
        <v>24</v>
      </c>
      <c r="D37" s="18">
        <v>90150300</v>
      </c>
      <c r="E37" s="24">
        <v>91052900</v>
      </c>
      <c r="F37" s="3"/>
      <c r="G37" s="3"/>
    </row>
    <row r="38" spans="2:7" ht="15.75" customHeight="1" x14ac:dyDescent="0.3">
      <c r="B38" s="13"/>
      <c r="C38" s="14"/>
      <c r="D38" s="15"/>
      <c r="E38" s="16"/>
      <c r="F38" s="3"/>
      <c r="G38" s="3"/>
    </row>
    <row r="39" spans="2:7" ht="56.25" customHeight="1" x14ac:dyDescent="0.3">
      <c r="B39" s="10" t="s">
        <v>25</v>
      </c>
      <c r="C39" s="27" t="s">
        <v>26</v>
      </c>
      <c r="D39" s="24">
        <f>D40+D41+D42+D43+D44+D45+D46+D48</f>
        <v>307253800</v>
      </c>
      <c r="E39" s="24">
        <f>E40+E41+E42+E43+E44+E45+E46+E48</f>
        <v>295811800</v>
      </c>
      <c r="F39" s="3"/>
      <c r="G39" s="3"/>
    </row>
    <row r="40" spans="2:7" ht="137.25" customHeight="1" x14ac:dyDescent="0.3">
      <c r="B40" s="20" t="s">
        <v>27</v>
      </c>
      <c r="C40" s="26" t="s">
        <v>28</v>
      </c>
      <c r="D40" s="22">
        <v>205000000</v>
      </c>
      <c r="E40" s="25">
        <v>195500000</v>
      </c>
      <c r="F40" s="3"/>
      <c r="G40" s="3"/>
    </row>
    <row r="41" spans="2:7" ht="150.75" customHeight="1" x14ac:dyDescent="0.3">
      <c r="B41" s="20" t="s">
        <v>29</v>
      </c>
      <c r="C41" s="26" t="s">
        <v>30</v>
      </c>
      <c r="D41" s="22">
        <v>15000000</v>
      </c>
      <c r="E41" s="25">
        <v>13000000</v>
      </c>
      <c r="F41" s="3"/>
      <c r="G41" s="3"/>
    </row>
    <row r="42" spans="2:7" ht="117" x14ac:dyDescent="0.3">
      <c r="B42" s="20" t="s">
        <v>31</v>
      </c>
      <c r="C42" s="26" t="s">
        <v>32</v>
      </c>
      <c r="D42" s="22">
        <v>1729600</v>
      </c>
      <c r="E42" s="25">
        <v>1729600</v>
      </c>
      <c r="F42" s="3"/>
      <c r="G42" s="3"/>
    </row>
    <row r="43" spans="2:7" ht="58.5" x14ac:dyDescent="0.3">
      <c r="B43" s="20" t="s">
        <v>33</v>
      </c>
      <c r="C43" s="26" t="s">
        <v>34</v>
      </c>
      <c r="D43" s="22">
        <v>40000000</v>
      </c>
      <c r="E43" s="25">
        <v>40000000</v>
      </c>
      <c r="F43" s="3"/>
      <c r="G43" s="3"/>
    </row>
    <row r="44" spans="2:7" ht="78" x14ac:dyDescent="0.3">
      <c r="B44" s="20" t="s">
        <v>35</v>
      </c>
      <c r="C44" s="26" t="s">
        <v>36</v>
      </c>
      <c r="D44" s="22">
        <v>177600</v>
      </c>
      <c r="E44" s="25">
        <v>177600</v>
      </c>
      <c r="F44" s="3"/>
      <c r="G44" s="3"/>
    </row>
    <row r="45" spans="2:7" ht="78" x14ac:dyDescent="0.3">
      <c r="B45" s="20" t="s">
        <v>37</v>
      </c>
      <c r="C45" s="26" t="s">
        <v>38</v>
      </c>
      <c r="D45" s="22">
        <v>349000</v>
      </c>
      <c r="E45" s="25">
        <v>411000</v>
      </c>
      <c r="F45" s="3"/>
      <c r="G45" s="3"/>
    </row>
    <row r="46" spans="2:7" ht="109.9" customHeight="1" x14ac:dyDescent="0.3">
      <c r="B46" s="76" t="s">
        <v>39</v>
      </c>
      <c r="C46" s="77" t="s">
        <v>40</v>
      </c>
      <c r="D46" s="78">
        <v>14593000</v>
      </c>
      <c r="E46" s="78">
        <v>14593000</v>
      </c>
      <c r="F46" s="3"/>
      <c r="G46" s="3"/>
    </row>
    <row r="47" spans="2:7" ht="21.75" customHeight="1" x14ac:dyDescent="0.3">
      <c r="B47" s="76"/>
      <c r="C47" s="77"/>
      <c r="D47" s="82"/>
      <c r="E47" s="79"/>
      <c r="F47" s="3"/>
      <c r="G47" s="3"/>
    </row>
    <row r="48" spans="2:7" s="29" customFormat="1" ht="113.25" customHeight="1" x14ac:dyDescent="0.3">
      <c r="B48" s="45" t="s">
        <v>84</v>
      </c>
      <c r="C48" s="43" t="s">
        <v>83</v>
      </c>
      <c r="D48" s="46">
        <v>30404600</v>
      </c>
      <c r="E48" s="44">
        <v>30400600</v>
      </c>
      <c r="F48" s="30"/>
      <c r="G48" s="30"/>
    </row>
    <row r="49" spans="2:7" ht="14.25" customHeight="1" x14ac:dyDescent="0.3">
      <c r="B49" s="20"/>
      <c r="C49" s="26"/>
      <c r="D49" s="22"/>
      <c r="E49" s="25"/>
      <c r="F49" s="3"/>
      <c r="G49" s="3"/>
    </row>
    <row r="50" spans="2:7" ht="43.15" customHeight="1" x14ac:dyDescent="0.3">
      <c r="B50" s="10" t="s">
        <v>41</v>
      </c>
      <c r="C50" s="27" t="s">
        <v>42</v>
      </c>
      <c r="D50" s="18">
        <f>D51</f>
        <v>35579000</v>
      </c>
      <c r="E50" s="24">
        <f>E51</f>
        <v>35579000</v>
      </c>
      <c r="F50" s="3"/>
      <c r="G50" s="3"/>
    </row>
    <row r="51" spans="2:7" ht="44.45" customHeight="1" x14ac:dyDescent="0.3">
      <c r="B51" s="20" t="s">
        <v>43</v>
      </c>
      <c r="C51" s="26" t="s">
        <v>44</v>
      </c>
      <c r="D51" s="22">
        <v>35579000</v>
      </c>
      <c r="E51" s="25">
        <v>35579000</v>
      </c>
      <c r="F51" s="3"/>
      <c r="G51" s="3"/>
    </row>
    <row r="52" spans="2:7" ht="15" customHeight="1" x14ac:dyDescent="0.3">
      <c r="B52" s="20"/>
      <c r="C52" s="26"/>
      <c r="D52" s="22"/>
      <c r="E52" s="25"/>
      <c r="F52" s="3"/>
      <c r="G52" s="3"/>
    </row>
    <row r="53" spans="2:7" ht="39.75" customHeight="1" x14ac:dyDescent="0.3">
      <c r="B53" s="10" t="s">
        <v>45</v>
      </c>
      <c r="C53" s="17" t="s">
        <v>46</v>
      </c>
      <c r="D53" s="18">
        <f>D54+D55+D56</f>
        <v>3302000</v>
      </c>
      <c r="E53" s="18">
        <f>E54+E55+E56</f>
        <v>3302000</v>
      </c>
      <c r="F53" s="3"/>
      <c r="G53" s="3"/>
    </row>
    <row r="54" spans="2:7" ht="58.5" x14ac:dyDescent="0.3">
      <c r="B54" s="20" t="s">
        <v>47</v>
      </c>
      <c r="C54" s="26" t="s">
        <v>48</v>
      </c>
      <c r="D54" s="22">
        <v>2643800</v>
      </c>
      <c r="E54" s="25">
        <v>2643800</v>
      </c>
      <c r="F54" s="3"/>
      <c r="G54" s="3"/>
    </row>
    <row r="55" spans="2:7" ht="58.5" x14ac:dyDescent="0.3">
      <c r="B55" s="20" t="s">
        <v>49</v>
      </c>
      <c r="C55" s="21" t="s">
        <v>82</v>
      </c>
      <c r="D55" s="22">
        <v>508200</v>
      </c>
      <c r="E55" s="25">
        <v>508200</v>
      </c>
      <c r="F55" s="3"/>
      <c r="G55" s="3"/>
    </row>
    <row r="56" spans="2:7" s="29" customFormat="1" ht="39" x14ac:dyDescent="0.3">
      <c r="B56" s="36" t="s">
        <v>78</v>
      </c>
      <c r="C56" s="32" t="s">
        <v>81</v>
      </c>
      <c r="D56" s="22">
        <v>150000</v>
      </c>
      <c r="E56" s="31">
        <v>150000</v>
      </c>
      <c r="F56" s="30"/>
      <c r="G56" s="30"/>
    </row>
    <row r="57" spans="2:7" ht="18" customHeight="1" x14ac:dyDescent="0.3">
      <c r="B57" s="20"/>
      <c r="C57" s="21"/>
      <c r="D57" s="22"/>
      <c r="E57" s="25"/>
      <c r="F57" s="3"/>
      <c r="G57" s="3"/>
    </row>
    <row r="58" spans="2:7" ht="43.9" customHeight="1" x14ac:dyDescent="0.3">
      <c r="B58" s="10" t="s">
        <v>50</v>
      </c>
      <c r="C58" s="27" t="s">
        <v>51</v>
      </c>
      <c r="D58" s="18">
        <f>D59+D60</f>
        <v>55000000</v>
      </c>
      <c r="E58" s="24">
        <f>E59+E60</f>
        <v>55000000</v>
      </c>
      <c r="F58" s="3"/>
      <c r="G58" s="3"/>
    </row>
    <row r="59" spans="2:7" ht="163.15" customHeight="1" x14ac:dyDescent="0.3">
      <c r="B59" s="20" t="s">
        <v>52</v>
      </c>
      <c r="C59" s="26" t="s">
        <v>53</v>
      </c>
      <c r="D59" s="22">
        <v>40000000</v>
      </c>
      <c r="E59" s="25">
        <v>40000000</v>
      </c>
      <c r="F59" s="3"/>
      <c r="G59" s="3"/>
    </row>
    <row r="60" spans="2:7" ht="78" customHeight="1" x14ac:dyDescent="0.3">
      <c r="B60" s="20" t="s">
        <v>54</v>
      </c>
      <c r="C60" s="26" t="s">
        <v>55</v>
      </c>
      <c r="D60" s="22">
        <v>15000000</v>
      </c>
      <c r="E60" s="25">
        <v>15000000</v>
      </c>
      <c r="F60" s="3"/>
      <c r="G60" s="3"/>
    </row>
    <row r="61" spans="2:7" ht="11.25" customHeight="1" x14ac:dyDescent="0.3">
      <c r="B61" s="13"/>
      <c r="C61" s="14"/>
      <c r="D61" s="28"/>
      <c r="E61" s="16"/>
      <c r="F61" s="3"/>
      <c r="G61" s="3"/>
    </row>
    <row r="62" spans="2:7" ht="29.25" customHeight="1" x14ac:dyDescent="0.3">
      <c r="B62" s="10" t="s">
        <v>56</v>
      </c>
      <c r="C62" s="17" t="s">
        <v>57</v>
      </c>
      <c r="D62" s="18">
        <v>100319400</v>
      </c>
      <c r="E62" s="24">
        <v>99791400</v>
      </c>
      <c r="F62" s="3"/>
      <c r="G62" s="3"/>
    </row>
    <row r="63" spans="2:7" ht="15.75" customHeight="1" x14ac:dyDescent="0.3">
      <c r="B63" s="13"/>
      <c r="C63" s="14"/>
      <c r="D63" s="47"/>
      <c r="E63" s="51"/>
      <c r="F63" s="3"/>
      <c r="G63" s="3"/>
    </row>
    <row r="64" spans="2:7" s="48" customFormat="1" ht="15.75" customHeight="1" x14ac:dyDescent="0.3">
      <c r="B64" s="50" t="s">
        <v>89</v>
      </c>
      <c r="C64" s="56" t="s">
        <v>90</v>
      </c>
      <c r="D64" s="47">
        <v>2666000</v>
      </c>
      <c r="E64" s="51">
        <v>2666000</v>
      </c>
      <c r="F64" s="49"/>
      <c r="G64" s="49"/>
    </row>
    <row r="65" spans="2:7" s="48" customFormat="1" ht="11.25" customHeight="1" x14ac:dyDescent="0.3">
      <c r="B65" s="50"/>
      <c r="C65" s="52"/>
      <c r="D65" s="28"/>
      <c r="E65" s="53"/>
      <c r="F65" s="49"/>
      <c r="G65" s="49"/>
    </row>
    <row r="66" spans="2:7" ht="41.25" customHeight="1" x14ac:dyDescent="0.3">
      <c r="B66" s="34" t="s">
        <v>58</v>
      </c>
      <c r="C66" s="35" t="s">
        <v>59</v>
      </c>
      <c r="D66" s="38">
        <f>D67+D72</f>
        <v>9377322108.9500008</v>
      </c>
      <c r="E66" s="38">
        <f>E67+E72</f>
        <v>7177098213.0900002</v>
      </c>
      <c r="F66" s="3"/>
      <c r="G66" s="3"/>
    </row>
    <row r="67" spans="2:7" ht="58.5" customHeight="1" x14ac:dyDescent="0.3">
      <c r="B67" s="71" t="s">
        <v>60</v>
      </c>
      <c r="C67" s="72" t="s">
        <v>61</v>
      </c>
      <c r="D67" s="73">
        <f>SUM(D69:D71)</f>
        <v>8787322108.9500008</v>
      </c>
      <c r="E67" s="73">
        <f>SUM(E69:E71)</f>
        <v>7177098213.0900002</v>
      </c>
      <c r="F67" s="3"/>
      <c r="G67" s="3"/>
    </row>
    <row r="68" spans="2:7" ht="7.5" customHeight="1" x14ac:dyDescent="0.3">
      <c r="B68" s="71"/>
      <c r="C68" s="72"/>
      <c r="D68" s="74"/>
      <c r="E68" s="74"/>
      <c r="F68" s="3"/>
      <c r="G68" s="3"/>
    </row>
    <row r="69" spans="2:7" ht="58.5" x14ac:dyDescent="0.3">
      <c r="B69" s="36" t="s">
        <v>62</v>
      </c>
      <c r="C69" s="37" t="s">
        <v>63</v>
      </c>
      <c r="D69" s="39">
        <v>2352242280.04</v>
      </c>
      <c r="E69" s="40">
        <v>1541812200.4100001</v>
      </c>
      <c r="F69" s="3"/>
      <c r="G69" s="3"/>
    </row>
    <row r="70" spans="2:7" ht="42" customHeight="1" x14ac:dyDescent="0.3">
      <c r="B70" s="36" t="s">
        <v>66</v>
      </c>
      <c r="C70" s="37" t="s">
        <v>64</v>
      </c>
      <c r="D70" s="39">
        <v>5462356508.9099998</v>
      </c>
      <c r="E70" s="40">
        <v>5468715601.6800003</v>
      </c>
      <c r="F70" s="3"/>
      <c r="G70" s="3"/>
    </row>
    <row r="71" spans="2:7" s="29" customFormat="1" ht="21.75" customHeight="1" x14ac:dyDescent="0.3">
      <c r="B71" s="36" t="s">
        <v>69</v>
      </c>
      <c r="C71" s="37" t="s">
        <v>70</v>
      </c>
      <c r="D71" s="39">
        <v>972723320</v>
      </c>
      <c r="E71" s="40">
        <v>166570411</v>
      </c>
      <c r="F71" s="30"/>
      <c r="G71" s="30"/>
    </row>
    <row r="72" spans="2:7" s="29" customFormat="1" ht="1.5" hidden="1" customHeight="1" x14ac:dyDescent="0.3">
      <c r="B72" s="34" t="s">
        <v>73</v>
      </c>
      <c r="C72" s="35" t="s">
        <v>74</v>
      </c>
      <c r="D72" s="41">
        <f>D73</f>
        <v>590000000</v>
      </c>
      <c r="E72" s="38"/>
      <c r="F72" s="30"/>
      <c r="G72" s="30"/>
    </row>
    <row r="73" spans="2:7" s="29" customFormat="1" ht="42.75" customHeight="1" x14ac:dyDescent="0.3">
      <c r="B73" s="36" t="s">
        <v>75</v>
      </c>
      <c r="C73" s="37" t="s">
        <v>76</v>
      </c>
      <c r="D73" s="39">
        <v>590000000</v>
      </c>
      <c r="E73" s="40"/>
      <c r="F73" s="30"/>
      <c r="G73" s="30"/>
    </row>
    <row r="74" spans="2:7" ht="19.5" x14ac:dyDescent="0.3">
      <c r="B74" s="34"/>
      <c r="C74" s="35" t="s">
        <v>65</v>
      </c>
      <c r="D74" s="42">
        <f>D19+D66</f>
        <v>14701147308.950001</v>
      </c>
      <c r="E74" s="42">
        <f>E19+E66</f>
        <v>12613379313.09</v>
      </c>
      <c r="F74" s="3"/>
      <c r="G74" s="3"/>
    </row>
    <row r="75" spans="2:7" ht="15.75" x14ac:dyDescent="0.25">
      <c r="B75" s="2"/>
      <c r="C75" s="2"/>
      <c r="D75" s="2"/>
      <c r="E75" s="83" t="s">
        <v>99</v>
      </c>
    </row>
  </sheetData>
  <mergeCells count="20">
    <mergeCell ref="D16:E16"/>
    <mergeCell ref="C16:C17"/>
    <mergeCell ref="B12:E12"/>
    <mergeCell ref="B14:E14"/>
    <mergeCell ref="B67:B68"/>
    <mergeCell ref="C67:C68"/>
    <mergeCell ref="E67:E68"/>
    <mergeCell ref="B13:E13"/>
    <mergeCell ref="B46:B47"/>
    <mergeCell ref="C46:C47"/>
    <mergeCell ref="E46:E47"/>
    <mergeCell ref="B16:B17"/>
    <mergeCell ref="D67:D68"/>
    <mergeCell ref="D46:D47"/>
    <mergeCell ref="C4:F4"/>
    <mergeCell ref="C5:F5"/>
    <mergeCell ref="C3:F3"/>
    <mergeCell ref="C9:G9"/>
    <mergeCell ref="C8:G8"/>
    <mergeCell ref="C7:E7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horizontalDpi="4294967295" verticalDpi="4294967295" r:id="rId1"/>
  <headerFooter differentFirst="1">
    <oddHeader>&amp;C&amp;P</oddHeader>
  </headerFooter>
  <rowBreaks count="1" manualBreakCount="1">
    <brk id="4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2022-11-01T05:49:46Z</dcterms:modified>
</cp:coreProperties>
</file>